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51 а" sheetId="1" r:id="rId1"/>
  </sheets>
  <externalReferences>
    <externalReference r:id="rId2"/>
  </externalReferences>
  <definedNames>
    <definedName name="Z_6E36EA37_049E_4FAE_B719_2847CD16F858_.wvu.Cols" localSheetId="0" hidden="1">'Козловская 51 а'!#REF!,'Козловская 51 а'!#REF!</definedName>
    <definedName name="Z_6E36EA37_049E_4FAE_B719_2847CD16F858_.wvu.Rows" localSheetId="0" hidden="1">'Козловская 51 а'!$42:$45</definedName>
    <definedName name="Z_73C0D023_21BD_4441_8EFA_957546C15799_.wvu.Cols" localSheetId="0" hidden="1">'Козловская 51 а'!#REF!,'Козловская 51 а'!#REF!</definedName>
    <definedName name="Z_73C0D023_21BD_4441_8EFA_957546C15799_.wvu.Rows" localSheetId="0" hidden="1">'Козловская 51 а'!$42:$45</definedName>
    <definedName name="_xlnm.Print_Area" localSheetId="0">'Козловская 51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<sst xmlns="http://schemas.openxmlformats.org/spreadsheetml/2006/main" count="62" uniqueCount="53">
  <si>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</si>
  <si>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</si>
  <si>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</si>
  <si>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</si>
  <si>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</si>
  <si>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</si>
  <si>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</si>
  <si>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</si>
  <si>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</si>
  <si>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</si>
  <si>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</si>
  <si>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</si>
  <si>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</si>
  <si>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</si>
  <si>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</si>
  <si>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</si>
  <si>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</si>
  <si>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</si>
  <si>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</si>
  <si>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</si>
  <si>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</si>
  <si>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</si>
  <si>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</si>
  <si>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</si>
  <si>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</si>
  <si>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</si>
  <si>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</si>
  <si>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</si>
  <si>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</si>
  <si>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</si>
  <si>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</si>
  <si>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</si>
  <si>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</si>
  <si>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</si>
  <si>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</si>
  <si>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</si>
  <si>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</si>
  <si>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</si>
  <si>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а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</si>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</sst>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2">
          <cell r="W72">
            <v>3015.4864622200848</v>
          </cell>
          <cell r="X72">
            <v>606.92654320356939</v>
          </cell>
          <cell r="Y72">
            <v>2724.0410000000002</v>
          </cell>
          <cell r="AA72">
            <v>0</v>
          </cell>
          <cell r="AB72">
            <v>2266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1153.6000000000001</v>
          </cell>
          <cell r="AN72">
            <v>19714.2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Y72">
            <v>9966.0430372779883</v>
          </cell>
          <cell r="BB72">
            <v>0</v>
          </cell>
          <cell r="BC72">
            <v>0</v>
          </cell>
          <cell r="CN72">
            <v>2905.2851682714859</v>
          </cell>
          <cell r="CO72">
            <v>595.4567289689976</v>
          </cell>
          <cell r="CP72">
            <v>1369.7042999999999</v>
          </cell>
          <cell r="DB72">
            <v>0</v>
          </cell>
          <cell r="DG72">
            <v>2481.4539021916371</v>
          </cell>
          <cell r="DU72">
            <v>17921.756795344467</v>
          </cell>
          <cell r="DV72">
            <v>3740.6913928207068</v>
          </cell>
          <cell r="DW72">
            <v>10183.6306</v>
          </cell>
          <cell r="EK72">
            <v>0</v>
          </cell>
          <cell r="EQ72">
            <v>14175.055460565327</v>
          </cell>
          <cell r="FB72">
            <v>53767.09366244066</v>
          </cell>
          <cell r="FC72">
            <v>11002.219910346224</v>
          </cell>
          <cell r="FD72">
            <v>436.44780000000003</v>
          </cell>
          <cell r="FL72">
            <v>0</v>
          </cell>
          <cell r="FS72">
            <v>29053.254307483567</v>
          </cell>
          <cell r="FX72">
            <v>10444.417008215296</v>
          </cell>
          <cell r="FY72">
            <v>2128.9205351885821</v>
          </cell>
          <cell r="FZ72">
            <v>0</v>
          </cell>
          <cell r="GG72">
            <v>6.12</v>
          </cell>
          <cell r="GL72">
            <v>6747.1711335065293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" style="1" customWidth="1"/>
    <col min="9" max="9" width="10.109375" style="1" bestFit="1" customWidth="1"/>
    <col min="10" max="11" width="9.44140625" style="1" bestFit="1" customWidth="1"/>
    <col min="12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607746.22000000009</v>
      </c>
      <c r="F9" s="16">
        <f t="shared" ref="F9:G9" si="0">SUM(F10:F14)</f>
        <v>527194.65999999992</v>
      </c>
      <c r="G9" s="16">
        <f t="shared" si="0"/>
        <v>268343.71999999997</v>
      </c>
    </row>
    <row r="10" spans="1:7" ht="13.2" customHeight="1" x14ac:dyDescent="0.3">
      <c r="A10" s="73" t="s">
        <v>9</v>
      </c>
      <c r="B10" s="74"/>
      <c r="C10" s="74"/>
      <c r="D10" s="75"/>
      <c r="E10" s="17">
        <v>324697.15000000002</v>
      </c>
      <c r="F10" s="17">
        <v>268109.59999999998</v>
      </c>
      <c r="G10" s="18">
        <v>168273.9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57024.78</v>
      </c>
      <c r="F12" s="17">
        <v>48357.45</v>
      </c>
      <c r="G12" s="18">
        <v>19892.189999999999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127984.26</v>
      </c>
      <c r="F13" s="17">
        <v>107655.3</v>
      </c>
      <c r="G13" s="18">
        <v>43603.64</v>
      </c>
    </row>
    <row r="14" spans="1:7" ht="14.4" customHeight="1" x14ac:dyDescent="0.3">
      <c r="A14" s="66" t="s">
        <v>13</v>
      </c>
      <c r="B14" s="66"/>
      <c r="C14" s="66"/>
      <c r="D14" s="66"/>
      <c r="E14" s="17">
        <v>98040.03</v>
      </c>
      <c r="F14" s="17">
        <v>103072.31</v>
      </c>
      <c r="G14" s="18">
        <v>36573.99</v>
      </c>
    </row>
    <row r="15" spans="1:7" ht="15.6" x14ac:dyDescent="0.3">
      <c r="A15" s="76" t="s">
        <v>41</v>
      </c>
      <c r="B15" s="77"/>
      <c r="C15" s="77"/>
      <c r="D15" s="78"/>
      <c r="E15" s="34">
        <f>SUM(E16:E19)</f>
        <v>168830.03</v>
      </c>
      <c r="F15" s="34">
        <f t="shared" ref="F15:G15" si="1">SUM(F16:F19)</f>
        <v>146393.60999999999</v>
      </c>
      <c r="G15" s="34">
        <f t="shared" si="1"/>
        <v>76717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163855.97</v>
      </c>
      <c r="F16" s="17">
        <v>142120.73000000001</v>
      </c>
      <c r="G16" s="18">
        <v>75063.61</v>
      </c>
    </row>
    <row r="17" spans="1:10" ht="15.6" x14ac:dyDescent="0.3">
      <c r="A17" s="66" t="s">
        <v>44</v>
      </c>
      <c r="B17" s="66"/>
      <c r="C17" s="66"/>
      <c r="D17" s="66"/>
      <c r="E17" s="17">
        <v>484.38</v>
      </c>
      <c r="F17" s="17">
        <v>412.02</v>
      </c>
      <c r="G17" s="18">
        <v>164.98</v>
      </c>
    </row>
    <row r="18" spans="1:10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0" ht="15.6" x14ac:dyDescent="0.3">
      <c r="A19" s="66" t="s">
        <v>46</v>
      </c>
      <c r="B19" s="66"/>
      <c r="C19" s="66"/>
      <c r="D19" s="66"/>
      <c r="E19" s="17">
        <v>4489.68</v>
      </c>
      <c r="F19" s="17">
        <v>3860.86</v>
      </c>
      <c r="G19" s="18">
        <v>1488.41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1995.84</v>
      </c>
      <c r="F20" s="34">
        <f t="shared" ref="F20:G20" si="2">F21</f>
        <v>1520.58</v>
      </c>
      <c r="G20" s="34">
        <f t="shared" si="2"/>
        <v>1192.04</v>
      </c>
    </row>
    <row r="21" spans="1:10" ht="15.6" x14ac:dyDescent="0.3">
      <c r="A21" s="66" t="s">
        <v>15</v>
      </c>
      <c r="B21" s="66"/>
      <c r="C21" s="66"/>
      <c r="D21" s="66"/>
      <c r="E21" s="17">
        <v>1995.84</v>
      </c>
      <c r="F21" s="17">
        <v>1520.58</v>
      </c>
      <c r="G21" s="18">
        <v>1192.04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52</v>
      </c>
      <c r="B24" s="38"/>
      <c r="C24" s="38"/>
      <c r="D24" s="38"/>
      <c r="E24" s="38"/>
      <c r="F24" s="17">
        <v>-765086.45509604272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38292.697042701642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нар'!W72</f>
        <v>3015.4864622200848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нар'!X72</f>
        <v>606.92654320356939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нар'!Y72</f>
        <v>2724.0410000000002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нар'!AA72+'[1]УК ВР декабрь нар'!AB72+'[1]УК ВР декабрь нар'!AC72+'[1]УК ВР декабрь нар'!AD72+'[1]УК ВР декабрь нар'!AE72+'[1]УК ВР декабрь нар'!AF72+'[1]УК ВР декабрь нар'!AG72+'[1]УК ВР декабрь нар'!AH72+'[1]УК ВР декабрь нар'!AJ72+'[1]УК ВР декабрь нар'!AL72+'[1]УК ВР декабрь нар'!AN72+'[1]УК ВР декабрь нар'!AO72+'[1]УК ВР декабрь нар'!AP72+'[1]УК ВР декабрь нар'!AQ72+'[1]УК ВР декабрь нар'!AR72+'[1]УК ВР декабрь нар'!AT72</f>
        <v>21980.2</v>
      </c>
      <c r="I30" s="28"/>
    </row>
    <row r="31" spans="1:10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нар'!AY72</f>
        <v>9966.0430372779883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SUM(F34:F38)+3243</f>
        <v>57769.634348162625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51"/>
      <c r="I33" s="28"/>
      <c r="J33" s="28"/>
    </row>
    <row r="34" spans="1:10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нар'!CN72+'[1]УК ВР декабрь нар'!DU72</f>
        <v>20827.041963615953</v>
      </c>
      <c r="I34" s="28"/>
      <c r="J34" s="28"/>
    </row>
    <row r="35" spans="1:10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нар'!CO72+'[1]УК ВР декабрь нар'!DV72</f>
        <v>4336.1481217897044</v>
      </c>
      <c r="I35" s="28"/>
      <c r="J35" s="28"/>
    </row>
    <row r="36" spans="1:10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нар'!CP72+'[1]УК ВР декабрь нар'!DW72</f>
        <v>11553.3349</v>
      </c>
      <c r="I36" s="28"/>
      <c r="J36" s="28"/>
    </row>
    <row r="37" spans="1:10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нар'!AI72+'[1]УК ВР декабрь нар'!AJ72+'[1]УК ВР декабрь нар'!AS72+'[1]УК ВР декабрь нар'!BC72+'[1]УК ВР декабрь нар'!DB72+'[1]УК ВР декабрь нар'!EK72+'[1]УК ВР декабрь нар'!AM72</f>
        <v>1153.6000000000001</v>
      </c>
      <c r="I37" s="28"/>
      <c r="J37" s="28"/>
    </row>
    <row r="38" spans="1:10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нар'!DG72+'[1]УК ВР декабрь нар'!EQ72</f>
        <v>16656.509362756966</v>
      </c>
      <c r="I38" s="28"/>
      <c r="J38" s="28"/>
    </row>
    <row r="39" spans="1:10" ht="32.4" customHeight="1" x14ac:dyDescent="0.3">
      <c r="A39" s="42" t="s">
        <v>35</v>
      </c>
      <c r="B39" s="43"/>
      <c r="C39" s="43"/>
      <c r="D39" s="43"/>
      <c r="E39" s="44"/>
      <c r="F39" s="26">
        <f>SUM(F40:F48)+26048.22</f>
        <v>139633.86435718086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нар'!FB72+'[1]УК ВР декабрь нар'!FX72</f>
        <v>64211.51067065596</v>
      </c>
      <c r="I40" s="28"/>
      <c r="J40" s="28"/>
    </row>
    <row r="41" spans="1:10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нар'!FC72+'[1]УК ВР декабрь нар'!FY72</f>
        <v>13131.140445534806</v>
      </c>
      <c r="I41" s="28"/>
      <c r="J41" s="28"/>
    </row>
    <row r="42" spans="1:10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  <c r="J42" s="28"/>
    </row>
    <row r="43" spans="1:10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  <c r="J43" s="28"/>
    </row>
    <row r="44" spans="1:10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  <c r="J44" s="28"/>
    </row>
    <row r="45" spans="1:10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  <c r="J45" s="28"/>
    </row>
    <row r="46" spans="1:10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нар'!FD72+'[1]УК ВР декабрь нар'!FZ72</f>
        <v>436.44780000000003</v>
      </c>
      <c r="I46" s="28"/>
      <c r="J46" s="28"/>
    </row>
    <row r="47" spans="1:10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нар'!GG72+'[1]УК ВР декабрь нар'!FL72+'[1]УК ВР декабрь нар'!BB72+'[1]УК ВР декабрь нар'!AK72</f>
        <v>6.12</v>
      </c>
      <c r="I47" s="28"/>
      <c r="J47" s="28"/>
    </row>
    <row r="48" spans="1:10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нар'!FS72+'[1]УК ВР декабрь нар'!GL72</f>
        <v>35800.425440990097</v>
      </c>
      <c r="I48" s="28"/>
      <c r="J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  <c r="J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235696.19574804514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32238.65</v>
      </c>
      <c r="I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18502.490000000002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13736.16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267934.84574804513</v>
      </c>
      <c r="H55" s="28"/>
      <c r="I55" s="28"/>
      <c r="K55" s="28"/>
      <c r="L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163855.97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142120.73000000001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-869165.33084408788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51 а</vt:lpstr>
      <vt:lpstr>'Козловская 51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2016-04-04T06:35:00Z</cp:lastPrinted>
  <dcterms:created xsi:type="dcterms:W3CDTF">2013-05-24T09:13:10Z</dcterms:created>
  <dcterms:modified xsi:type="dcterms:W3CDTF">2019-03-19T05:48:01Z</dcterms:modified>
</cp:coreProperties>
</file>